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C:\Users\Equipo\Downloads\"/>
    </mc:Choice>
  </mc:AlternateContent>
  <xr:revisionPtr revIDLastSave="108" documentId="13_ncr:1_{D8B49298-7AD4-4692-A99A-36DCE30556D6}" xr6:coauthVersionLast="47" xr6:coauthVersionMax="47" xr10:uidLastSave="{072009DF-344E-41CB-8088-3A9C0B1F59B0}"/>
  <bookViews>
    <workbookView xWindow="-110" yWindow="-110" windowWidth="19420" windowHeight="10300" xr2:uid="{804A7166-42B2-499D-9610-CABC8058B635}"/>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H9" i="1" l="1"/>
  <c r="I9" i="1" s="1"/>
  <c r="H7" i="1"/>
  <c r="I7" i="1" s="1"/>
  <c r="G10" i="1"/>
  <c r="G8" i="1"/>
  <c r="G6" i="1"/>
  <c r="G5" i="1"/>
  <c r="G4" i="1"/>
  <c r="I10" i="1"/>
  <c r="I8" i="1"/>
  <c r="I6" i="1"/>
  <c r="I5" i="1"/>
  <c r="I4" i="1"/>
</calcChain>
</file>

<file path=xl/sharedStrings.xml><?xml version="1.0" encoding="utf-8"?>
<sst xmlns="http://schemas.openxmlformats.org/spreadsheetml/2006/main" count="34" uniqueCount="32">
  <si>
    <t>ANEXO 7.10</t>
  </si>
  <si>
    <t>CRÉDITOS EXTERNOS EN EJECUCIÓN</t>
  </si>
  <si>
    <t>NOMBRE PROYECTO </t>
  </si>
  <si>
    <t>OBJETIVO  </t>
  </si>
  <si>
    <t>BANCO </t>
  </si>
  <si>
    <t>FECHA FIRMA </t>
  </si>
  <si>
    <t>FECHA CIERRE  </t>
  </si>
  <si>
    <t>MONTO ACTUAL (USD) </t>
  </si>
  <si>
    <t>MONTO DESENBOLSADO</t>
  </si>
  <si>
    <t>MONTO POR DESEMBOLSAR </t>
  </si>
  <si>
    <t>Ejecución física del crédito </t>
  </si>
  <si>
    <t>OBSERVACIONES FRENTE A LA EJECUCIÓN</t>
  </si>
  <si>
    <t>Programa de Saneamiento para la Ciudad de Mocoa, en el Marco del Plan para la Reconstrucción del Municipio de Mocoa</t>
  </si>
  <si>
    <t>Financiar la implementación del plan maestro de alcantarillado del municipio de Mocoa (Fase I) Para mejorar las condiciones sanitarias y ambientales del área urbana del municipio de Mocoa, facilitando el acceso sostenible al servicio de saneamiento</t>
  </si>
  <si>
    <t>BID</t>
  </si>
  <si>
    <t>Este programa registra desembolsos del 76% y un avance físico del 37,7%, lo que evidencia una ejecución intermedia con rezagos importantes en componentes estratégicos. La principal causa de estos atrasos está asociada a problemas en la gestión predial, particularmente en relación con la Planta de Tratamiento de Aguas Residuales (PTAR), cuyo inicio de obra se vio retrasado hasta octubre de 2025 debido a la no entrega oportuna del predio por parte del municipio. Esta situación generó un impacto estructural en el cronograma y en los costos del proyecto. 
Adicionalmente, se identifican rezagos significativos en la ejecución del componente de la PTAR, el cual presenta apenas un 33% de avance financiero, consolidándose como el principal cuello de botella del programa. A esto se suman dificultades en la ejecución contractual, reflejadas en obras con incumplimientos, procesos de terminación o recontratación, lo que ha afectado la continuidad de las intervenciones. 
Desde el punto de vista financiero y presupuestal, el programa ha enfrentado restricciones importantes, incluyendo la generación de vigencias expiradas en los años 2022 y 2023, así como limitaciones asociadas al Programa Anual de Caja (PAC). Igualmente, la necesidad de una recomposición financiera, debido a que los costos superaron el monto inicial del crédito, ha introducido nuevos desafíos en la gestión de recursos. En general, los retrasos del programa se explican en gran medida por factores asociados a la gestión territorial, especialmente a nivel municipal, los cuales han incidido directamente en el desempeño del proyecto.</t>
  </si>
  <si>
    <t xml:space="preserve">Programa de Agua Potable y Saneamiento para la zona urbana y rural del distrito de Buenaventura Fase I - Colombia </t>
  </si>
  <si>
    <t>"Implementación de la fase I del Plan Maestro de Alcantarillado y o obras complementarias de Acueducto urbano y rural del Distrito de Buenaventura", para mejorar las condiciones de vida de la población rural y urbana del Distrito de Buenaventura incrementando las coberturas de acueducto y alcantarillado a niveles equivalentes al promedio nacional.</t>
  </si>
  <si>
    <t>CAF</t>
  </si>
  <si>
    <t>El Crédito presenta un nivel crítico de ejecución del 4%, lo que refleja serias dificultades en la materialización de las inversiones previstas. La principal causa de esta situación radica en deficiencias en la etapa de preinversión, particularmente en la falta de estudios y diseños oportunos, los cuales estaban a cargo de otras entidades y cuya no entrega impidió el inicio de las obras programadas.
Este problema se ve agravado por la alta dependencia de compromisos interinstitucionales derivados de acuerdos previos, como los del paro cívico de Buenaventura, lo que ha generado retrasos adicionales en la estructuración y ejecución de los proyectos. Como resultado, la ejecución de recursos se ha concentrado principalmente en gastos de funcionamiento, tales como la operación de la Unidad Coordinadora del Programa, la contratación de consultorías y actividades logísticas, sin que se hayan materializado inversiones significativas en infraestructura. 
Asimismo, el programa ha requerido un proceso de reformulación, incluyendo la incorporación de nuevos proyectos y la necesidad de contar con instrumentos de política pública como un documento CONPES que respalde su viabilidad financiera en el mediano plazo. En este contexto, la baja ejecución observada responde principalmente a problemas de estructuración inicial, evidenciando que los proyectos no contaban con el nivel de madurez requerido al momento de la aprobación del crédito.</t>
  </si>
  <si>
    <t>Implementación del Programa de Agua Potable y Alcantarillado para el departamento de La Guajira</t>
  </si>
  <si>
    <t>Incrementar la cobertura, calidad y continuidad de los servicios públicos domiciliarios de acueducto y alcantarillado en las zonas urbanas del departamento de La Guajira, con el fin de complementar las acciones que vienen desarrollando las entidades territoriales y el Gobierno nacional en el marco del Programa Guajira Azul.</t>
  </si>
  <si>
    <t>Este crédito presenta un nivel de ejecución del 85%, lo que lo posiciona como uno de los programas con mejor desempeño en términos de ejecución dentro del portafolio analizado. No obstante, durante su desarrollo se han identificado algunas limitaciones que han afectado marginalmente la velocidad de implementación.
Entre estas se destacan los tiempos requeridos para la incorporación de los recursos de donación al presupuesto nacional, a través de los procedimientos de APC-Colombia, los cuales toman en promedio entre tres y seis meses. Esta situación introduce desfases temporales en la disponibilidad de recursos y en la programación de actividades. 
En conjunto, este crédito refleja que, aun en escenarios de ejecución alta, persisten ineficiencias administrativas propias de los esquemas de financiamiento multilateral, aunque sin comprometer de manera significativa el cumplimiento de los objetivos del programa.</t>
  </si>
  <si>
    <t>Donación</t>
  </si>
  <si>
    <t>Programa de Vivienda Resiliente e Incluyente en Colombia</t>
  </si>
  <si>
    <t>Mejorar la calidad de las viviendas y el espacio público para los hogares vulnerables, incluidos migrantes venezolanos en municipios seleccionados.</t>
  </si>
  <si>
    <t>BM</t>
  </si>
  <si>
    <t>Este Crédito presenta un nivel de ejecución financiera del 33% frente al total de los recursos disponibles, lo que evidencia rezagos significativos en su implementación. Esta situación se explica, en primera instancia, por la alta complejidad operativa asociada a la aplicación de las normas de la banca multilateral, las cuales han implicado mayores cargas administrativas y tiempos más prolongados en la ejecución, especialmente en intervenciones territoriales relacionadas con mejoramiento de vivienda y proyectos de espacio público en contextos urbanos y rurales.
Adicionalmente, el esquema financiero del programa ha generado restricciones relevantes. La aplicación de la regla de pari passu ha limitado la capacidad de legalización de los recursos, afectando la eficiencia en su utilización. Esto se refleja en el bajo nivel de justificación de los desembolsos realizados, que alcanza apenas el 33% del total, restringiendo la posibilidad de acceder a nuevos recursos y ralentizando el flujo financiero del proyecto. 
Por otra parte, la estructura que combina recursos de crédito con donaciones introduce rigideces presupuestales importantes. Los procesos de incorporación de donaciones a través de APC-Colombia toman entre tres y seis meses, lo que impide la contratación oportuna y dificulta la planeación integrada del gasto. Asimismo, la imposibilidad de constituir vigencias futuras con este tipo de recursos limita la continuidad de los proyectos. Este conjunto de factores, sumado a la interdependencia entre el crédito y la donación asociada (GCFF), ha afectado de manera estructural el ritmo de ejecución del programa.</t>
  </si>
  <si>
    <t xml:space="preserve">Programa para el Saneamiento de Vertimientos de las Cuencas Chinchiná y Otún Consota </t>
  </si>
  <si>
    <t>Financiamiento parcial del Programa SAVER de las cuencas Chinchiná y Otún-Consota, para mejorar las condiciones de la calidad del agua de las cuencas mencionadas a través de dos sistemas de tratamiento de aguas residuales (STAR).</t>
  </si>
  <si>
    <t>KFW</t>
  </si>
  <si>
    <t>El crédito KfW finalizó el 31 de diciembre de 2025 sin prórroga, en un contexto caracterizado por bajos niveles de ejecución, debilidades estructurales en la viabilidad financiera y la terminación anticipada de los esquemas contractuales asociados.
En el caso de Pereira, el proyecto no logró alcanzar el cierre financiero tras su actualización a un costo de $462.372 millones (aproximadamente USD 125 millones), superando la capacidad de cobertura del crédito. Esta situación derivó en la pérdida del apoyo financiero de la Nación en 2022 y en la terminación del convenio vigente. Posteriormente, si bien a nivel territorial se manifestaron intenciones de reactivación, en septiembre de 2025 el Gobierno Nacional confirmó que su financiación se realizaría con fuentes distintas al crédito y descartó la posibilidad de extenderlo. Adicionalmente, mediante el CONPES 4156 de 2025 se definió su reestructuración integral, con un horizonte de ejecución 2027–2030 y la necesidad de vigencias futuras por $268.162 millones.
Por su parte, el proyecto STAR Manizales–Villamaría registró una ejecución prácticamente paralizada, con un avance físico de apenas 4,2%, como consecuencia de incumplimientos graves del contratista en los ámbitos técnico, financiero y contractual. Esta situación condujo a la terminación unilateral del contrato en diciembre de 2023, la activación de pólizas por $36.545 millones y la liquidación del convenio, con el consecuente reintegro de los recursos no ejecutados al financiador. En términos fiscales, la Nación asumió costos financieros relevantes asociados a un crédito de baja ejecución, acumulando a marzo de 2026 intereses por USD 343.278,76 y comisiones por USD 742.095,11.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</si>
</sst>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5">
    <font>
      <sz val="11"/>
      <color theme="1"/>
      <name val="Aptos Narrow"/>
      <family val="2"/>
      <scheme val="minor"/>
    </font>
    <font>
      <sz val="11"/>
      <color theme="1"/>
      <name val="Aptos Narrow"/>
      <family val="2"/>
      <scheme val="minor"/>
    </font>
    <font>
      <b/>
      <sz val="11"/>
      <color theme="1"/>
      <name val="Nunito"/>
    </font>
    <font>
      <b/>
      <sz val="11"/>
      <color rgb="FF000000"/>
      <name val="Nunito"/>
    </font>
    <font>
      <sz val="11"/>
      <color rgb="FF124F1A"/>
      <name val="Nunito"/>
    </font>
  </fonts>
  <fills count="3">
    <fill>
      <patternFill patternType="none"/>
    </fill>
    <fill>
      <patternFill patternType="gray125"/>
    </fill>
    <fill>
      <patternFill patternType="solid">
        <fgColor rgb="FFC1F0C7"/>
        <bgColor indexed="64"/>
      </patternFill>
    </fill>
  </fills>
  <borders count="5">
    <border>
      <left/>
      <right/>
      <top/>
      <bottom/>
      <diagonal/>
    </border>
    <border>
      <left style="medium">
        <color rgb="FF47D459"/>
      </left>
      <right style="medium">
        <color rgb="FF47D459"/>
      </right>
      <top style="medium">
        <color rgb="FF47D459"/>
      </top>
      <bottom style="medium">
        <color rgb="FF47D459"/>
      </bottom>
      <diagonal/>
    </border>
    <border>
      <left style="thin">
        <color indexed="64"/>
      </left>
      <right style="thin">
        <color indexed="64"/>
      </right>
      <top style="thin">
        <color indexed="64"/>
      </top>
      <bottom style="thin">
        <color indexed="64"/>
      </bottom>
      <diagonal/>
    </border>
    <border>
      <left style="medium">
        <color rgb="FF47D459"/>
      </left>
      <right style="medium">
        <color rgb="FF47D459"/>
      </right>
      <top/>
      <bottom style="medium">
        <color rgb="FF47D459"/>
      </bottom>
      <diagonal/>
    </border>
    <border>
      <left style="medium">
        <color rgb="FF47D459"/>
      </left>
      <right style="medium">
        <color rgb="FF47D459"/>
      </right>
      <top style="medium">
        <color rgb="FF47D459"/>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4">
    <xf numFmtId="0" fontId="0" fillId="0" borderId="0" xfId="0"/>
    <xf numFmtId="43" fontId="0" fillId="0" borderId="0" xfId="1" applyFont="1"/>
    <xf numFmtId="0" fontId="0" fillId="0" borderId="0" xfId="0" applyAlignment="1">
      <alignment vertical="center"/>
    </xf>
    <xf numFmtId="14" fontId="0" fillId="0" borderId="0" xfId="0" applyNumberFormat="1" applyAlignment="1">
      <alignment vertical="center"/>
    </xf>
    <xf numFmtId="164" fontId="0" fillId="0" borderId="0" xfId="1" applyNumberFormat="1" applyFont="1" applyAlignment="1">
      <alignment vertical="center"/>
    </xf>
    <xf numFmtId="0" fontId="3" fillId="0" borderId="2" xfId="0" applyFont="1" applyBorder="1" applyAlignment="1">
      <alignment horizontal="center" vertical="center" wrapText="1"/>
    </xf>
    <xf numFmtId="0" fontId="4" fillId="2" borderId="3" xfId="0" applyFont="1" applyFill="1" applyBorder="1" applyAlignment="1">
      <alignment horizontal="left" vertical="center" wrapText="1"/>
    </xf>
    <xf numFmtId="0" fontId="4" fillId="2" borderId="3" xfId="0" applyFont="1" applyFill="1" applyBorder="1" applyAlignment="1">
      <alignment vertical="center" wrapText="1"/>
    </xf>
    <xf numFmtId="14" fontId="4" fillId="2" borderId="3" xfId="0" applyNumberFormat="1" applyFont="1" applyFill="1" applyBorder="1" applyAlignment="1">
      <alignment vertical="center" wrapText="1"/>
    </xf>
    <xf numFmtId="164" fontId="4" fillId="2" borderId="3" xfId="1" applyNumberFormat="1" applyFont="1" applyFill="1" applyBorder="1" applyAlignment="1">
      <alignment vertical="center" wrapText="1"/>
    </xf>
    <xf numFmtId="9" fontId="4" fillId="2" borderId="3" xfId="2" applyFont="1" applyFill="1" applyBorder="1" applyAlignment="1">
      <alignment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14" fontId="4" fillId="0" borderId="1" xfId="0" applyNumberFormat="1" applyFont="1" applyBorder="1" applyAlignment="1">
      <alignment vertical="center" wrapText="1"/>
    </xf>
    <xf numFmtId="164" fontId="4" fillId="0" borderId="1" xfId="1" applyNumberFormat="1" applyFont="1" applyBorder="1" applyAlignment="1">
      <alignment vertical="center" wrapText="1"/>
    </xf>
    <xf numFmtId="9" fontId="4" fillId="0" borderId="3" xfId="2" applyFont="1" applyFill="1" applyBorder="1" applyAlignment="1">
      <alignment vertical="center" wrapText="1"/>
    </xf>
    <xf numFmtId="0" fontId="4" fillId="2" borderId="1" xfId="0" applyFont="1" applyFill="1" applyBorder="1" applyAlignment="1">
      <alignment vertical="center" wrapText="1"/>
    </xf>
    <xf numFmtId="14" fontId="4" fillId="2" borderId="1" xfId="0" applyNumberFormat="1" applyFont="1" applyFill="1" applyBorder="1" applyAlignment="1">
      <alignment vertical="center" wrapText="1"/>
    </xf>
    <xf numFmtId="164" fontId="4" fillId="2" borderId="1" xfId="1" applyNumberFormat="1" applyFont="1" applyFill="1" applyBorder="1" applyAlignment="1">
      <alignment vertical="center" wrapText="1"/>
    </xf>
    <xf numFmtId="0" fontId="4" fillId="2" borderId="1" xfId="0" applyFont="1" applyFill="1" applyBorder="1" applyAlignment="1">
      <alignment horizontal="left" vertical="center" wrapText="1"/>
    </xf>
    <xf numFmtId="14" fontId="3" fillId="0" borderId="2" xfId="0" applyNumberFormat="1" applyFont="1" applyBorder="1" applyAlignment="1">
      <alignment horizontal="center" vertical="center" wrapText="1"/>
    </xf>
    <xf numFmtId="164" fontId="3" fillId="0" borderId="2" xfId="1" applyNumberFormat="1" applyFont="1" applyBorder="1" applyAlignment="1">
      <alignment horizontal="center" vertical="center" wrapText="1"/>
    </xf>
    <xf numFmtId="9" fontId="4" fillId="2" borderId="3" xfId="2" applyFont="1" applyFill="1" applyBorder="1" applyAlignment="1">
      <alignment horizontal="left" vertical="center" wrapText="1" indent="2"/>
    </xf>
    <xf numFmtId="9" fontId="4" fillId="0" borderId="3" xfId="2" applyFont="1" applyFill="1" applyBorder="1" applyAlignment="1">
      <alignment horizontal="left" vertical="center" wrapText="1" indent="2"/>
    </xf>
    <xf numFmtId="0" fontId="0" fillId="0" borderId="0" xfId="0" applyAlignment="1">
      <alignment horizontal="left" vertical="center" indent="2"/>
    </xf>
    <xf numFmtId="0" fontId="2" fillId="0" borderId="0" xfId="0" applyFont="1" applyAlignment="1">
      <alignment horizontal="center"/>
    </xf>
    <xf numFmtId="9" fontId="4" fillId="2" borderId="4" xfId="2" applyFont="1" applyFill="1" applyBorder="1" applyAlignment="1">
      <alignment horizontal="left" vertical="center" wrapText="1"/>
    </xf>
    <xf numFmtId="9" fontId="4" fillId="2" borderId="3" xfId="2" applyFont="1" applyFill="1" applyBorder="1" applyAlignment="1">
      <alignment horizontal="left" vertical="center" wrapText="1"/>
    </xf>
    <xf numFmtId="9" fontId="4" fillId="0" borderId="4" xfId="2" applyFont="1" applyFill="1" applyBorder="1" applyAlignment="1">
      <alignment horizontal="left" vertical="center" wrapText="1"/>
    </xf>
    <xf numFmtId="9" fontId="4" fillId="0" borderId="3" xfId="2" applyFont="1" applyFill="1" applyBorder="1" applyAlignment="1">
      <alignment horizontal="left"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261A6-189B-4F8C-9993-FBC201C3357B}">
  <dimension ref="A1:K37"/>
  <sheetViews>
    <sheetView tabSelected="1" topLeftCell="G5" workbookViewId="0">
      <selection activeCell="K5" sqref="K5"/>
    </sheetView>
  </sheetViews>
  <sheetFormatPr defaultColWidth="11.42578125" defaultRowHeight="15" customHeight="1"/>
  <cols>
    <col min="1" max="2" width="42.5703125" customWidth="1"/>
    <col min="3" max="3" width="11.42578125" style="2"/>
    <col min="4" max="4" width="16.140625" style="3" customWidth="1"/>
    <col min="5" max="5" width="15.7109375" style="3" customWidth="1"/>
    <col min="6" max="6" width="13.7109375" style="4" bestFit="1" customWidth="1"/>
    <col min="7" max="7" width="23.140625" style="4" customWidth="1"/>
    <col min="8" max="8" width="18.7109375" style="4" customWidth="1"/>
    <col min="9" max="9" width="18" style="24" customWidth="1"/>
    <col min="10" max="10" width="97.7109375" customWidth="1"/>
    <col min="11" max="11" width="14" style="1" bestFit="1" customWidth="1"/>
  </cols>
  <sheetData>
    <row r="1" spans="1:10" ht="14.45" customHeight="1">
      <c r="A1" s="25" t="s">
        <v>0</v>
      </c>
      <c r="B1" s="25"/>
      <c r="C1" s="25"/>
      <c r="D1" s="25"/>
      <c r="E1" s="25"/>
      <c r="F1" s="25"/>
      <c r="G1" s="25"/>
      <c r="H1" s="25"/>
      <c r="I1" s="25"/>
      <c r="J1" s="25"/>
    </row>
    <row r="2" spans="1:10" ht="16.5">
      <c r="A2" s="25" t="s">
        <v>1</v>
      </c>
      <c r="B2" s="25"/>
      <c r="C2" s="25"/>
      <c r="D2" s="25"/>
      <c r="E2" s="25"/>
      <c r="F2" s="25"/>
      <c r="G2" s="25"/>
      <c r="H2" s="25"/>
      <c r="I2" s="25"/>
      <c r="J2" s="25"/>
    </row>
    <row r="3" spans="1:10" ht="50.25">
      <c r="A3" s="5" t="s">
        <v>2</v>
      </c>
      <c r="B3" s="5" t="s">
        <v>3</v>
      </c>
      <c r="C3" s="5" t="s">
        <v>4</v>
      </c>
      <c r="D3" s="20" t="s">
        <v>5</v>
      </c>
      <c r="E3" s="20" t="s">
        <v>6</v>
      </c>
      <c r="F3" s="21" t="s">
        <v>7</v>
      </c>
      <c r="G3" s="21" t="s">
        <v>8</v>
      </c>
      <c r="H3" s="21" t="s">
        <v>9</v>
      </c>
      <c r="I3" s="5" t="s">
        <v>10</v>
      </c>
      <c r="J3" s="5" t="s">
        <v>11</v>
      </c>
    </row>
    <row r="4" spans="1:10" ht="337.5">
      <c r="A4" s="6" t="s">
        <v>12</v>
      </c>
      <c r="B4" s="6" t="s">
        <v>13</v>
      </c>
      <c r="C4" s="7" t="s">
        <v>14</v>
      </c>
      <c r="D4" s="8">
        <v>43154</v>
      </c>
      <c r="E4" s="8">
        <v>46441</v>
      </c>
      <c r="F4" s="9">
        <v>30000000</v>
      </c>
      <c r="G4" s="9">
        <f>+F4-H4</f>
        <v>22719545.140000001</v>
      </c>
      <c r="H4" s="9">
        <v>7280454.8599999994</v>
      </c>
      <c r="I4" s="22">
        <f>(1-H4/F4)</f>
        <v>0.75731817133333335</v>
      </c>
      <c r="J4" s="10" t="s">
        <v>15</v>
      </c>
    </row>
    <row r="5" spans="1:10" ht="321">
      <c r="A5" s="11" t="s">
        <v>16</v>
      </c>
      <c r="B5" s="11" t="s">
        <v>17</v>
      </c>
      <c r="C5" s="12" t="s">
        <v>18</v>
      </c>
      <c r="D5" s="13">
        <v>43805</v>
      </c>
      <c r="E5" s="13">
        <v>46301</v>
      </c>
      <c r="F5" s="14">
        <v>76000000</v>
      </c>
      <c r="G5" s="14">
        <f t="shared" ref="G5:G10" si="0">+F5-H5</f>
        <v>2911212</v>
      </c>
      <c r="H5" s="14">
        <v>73088788</v>
      </c>
      <c r="I5" s="23">
        <f t="shared" ref="I5:I10" si="1">(1-H5/F5)</f>
        <v>3.8305421052631572E-2</v>
      </c>
      <c r="J5" s="15" t="s">
        <v>19</v>
      </c>
    </row>
    <row r="6" spans="1:10" ht="114" customHeight="1">
      <c r="A6" s="30" t="s">
        <v>20</v>
      </c>
      <c r="B6" s="30" t="s">
        <v>21</v>
      </c>
      <c r="C6" s="16" t="s">
        <v>14</v>
      </c>
      <c r="D6" s="17">
        <v>44188</v>
      </c>
      <c r="E6" s="17">
        <v>46379</v>
      </c>
      <c r="F6" s="18">
        <v>50000000</v>
      </c>
      <c r="G6" s="18">
        <f t="shared" si="0"/>
        <v>44554170.079999998</v>
      </c>
      <c r="H6" s="18">
        <v>5445829.9199999999</v>
      </c>
      <c r="I6" s="22">
        <f t="shared" si="1"/>
        <v>0.89108340159999999</v>
      </c>
      <c r="J6" s="26" t="s">
        <v>22</v>
      </c>
    </row>
    <row r="7" spans="1:10" ht="114" customHeight="1">
      <c r="A7" s="31"/>
      <c r="B7" s="31"/>
      <c r="C7" s="16" t="s">
        <v>23</v>
      </c>
      <c r="D7" s="17">
        <v>44183</v>
      </c>
      <c r="E7" s="17">
        <v>46379</v>
      </c>
      <c r="F7" s="18">
        <v>12750000</v>
      </c>
      <c r="G7" s="18">
        <v>12750000</v>
      </c>
      <c r="H7" s="18">
        <f>+F7-G7</f>
        <v>0</v>
      </c>
      <c r="I7" s="22">
        <f t="shared" si="1"/>
        <v>1</v>
      </c>
      <c r="J7" s="27"/>
    </row>
    <row r="8" spans="1:10" ht="161.25" customHeight="1">
      <c r="A8" s="32" t="s">
        <v>24</v>
      </c>
      <c r="B8" s="32" t="s">
        <v>25</v>
      </c>
      <c r="C8" s="12" t="s">
        <v>26</v>
      </c>
      <c r="D8" s="13">
        <v>44440</v>
      </c>
      <c r="E8" s="13">
        <v>46227</v>
      </c>
      <c r="F8" s="14">
        <v>100000000</v>
      </c>
      <c r="G8" s="14">
        <f t="shared" si="0"/>
        <v>33468197.600000001</v>
      </c>
      <c r="H8" s="14">
        <v>66531802.399999999</v>
      </c>
      <c r="I8" s="23">
        <f t="shared" si="1"/>
        <v>0.33468197600000005</v>
      </c>
      <c r="J8" s="28" t="s">
        <v>27</v>
      </c>
    </row>
    <row r="9" spans="1:10" ht="161.25" customHeight="1">
      <c r="A9" s="33"/>
      <c r="B9" s="33"/>
      <c r="C9" s="12" t="s">
        <v>23</v>
      </c>
      <c r="D9" s="13">
        <v>44440</v>
      </c>
      <c r="E9" s="13">
        <v>46227</v>
      </c>
      <c r="F9" s="14">
        <v>36700000</v>
      </c>
      <c r="G9" s="14">
        <v>10201432</v>
      </c>
      <c r="H9" s="14">
        <f>+F9-G9</f>
        <v>26498568</v>
      </c>
      <c r="I9" s="23">
        <f t="shared" si="1"/>
        <v>0.27796817438692101</v>
      </c>
      <c r="J9" s="29"/>
    </row>
    <row r="10" spans="1:10" ht="354.75">
      <c r="A10" s="19" t="s">
        <v>28</v>
      </c>
      <c r="B10" s="19" t="s">
        <v>29</v>
      </c>
      <c r="C10" s="16" t="s">
        <v>30</v>
      </c>
      <c r="D10" s="17">
        <v>43818</v>
      </c>
      <c r="E10" s="17">
        <v>46022</v>
      </c>
      <c r="F10" s="18">
        <v>43931520</v>
      </c>
      <c r="G10" s="18">
        <f t="shared" si="0"/>
        <v>752384</v>
      </c>
      <c r="H10" s="18">
        <v>43179136</v>
      </c>
      <c r="I10" s="22">
        <f t="shared" si="1"/>
        <v>1.7126291100330704E-2</v>
      </c>
      <c r="J10" s="10" t="s">
        <v>31</v>
      </c>
    </row>
    <row r="11" spans="1:10"/>
    <row r="12" spans="1:10"/>
    <row r="13" spans="1:10"/>
    <row r="14" spans="1:10"/>
    <row r="15" spans="1:10"/>
    <row r="16" spans="1:10"/>
    <row r="17"/>
    <row r="18"/>
    <row r="21"/>
    <row r="22"/>
    <row r="23"/>
    <row r="24"/>
    <row r="25"/>
    <row r="26"/>
    <row r="30"/>
    <row r="31"/>
    <row r="32"/>
    <row r="33"/>
    <row r="34"/>
    <row r="35"/>
    <row r="36"/>
    <row r="37"/>
  </sheetData>
  <mergeCells count="8">
    <mergeCell ref="A1:J1"/>
    <mergeCell ref="J6:J7"/>
    <mergeCell ref="J8:J9"/>
    <mergeCell ref="B6:B7"/>
    <mergeCell ref="B8:B9"/>
    <mergeCell ref="A6:A7"/>
    <mergeCell ref="A8:A9"/>
    <mergeCell ref="A2:J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FB30BD7-FAA9-4739-953D-BCEDBC789DB1}"/>
</file>

<file path=customXml/itemProps2.xml><?xml version="1.0" encoding="utf-8"?>
<ds:datastoreItem xmlns:ds="http://schemas.openxmlformats.org/officeDocument/2006/customXml" ds:itemID="{4A5CF08D-5973-425D-927B-71E026C09543}"/>
</file>

<file path=customXml/itemProps3.xml><?xml version="1.0" encoding="utf-8"?>
<ds:datastoreItem xmlns:ds="http://schemas.openxmlformats.org/officeDocument/2006/customXml" ds:itemID="{6EE10630-A4B4-4806-B662-ACC01C9DD35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Octavio Losada Ramirez</dc:creator>
  <cp:keywords/>
  <dc:description/>
  <cp:lastModifiedBy>Oscar Jose Cortes Rivero</cp:lastModifiedBy>
  <cp:revision/>
  <dcterms:created xsi:type="dcterms:W3CDTF">2026-04-16T21:37:56Z</dcterms:created>
  <dcterms:modified xsi:type="dcterms:W3CDTF">2026-07-05T15:39:33Z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y fmtid="{D5CDD505-2E9C-101B-9397-08002B2CF9AE}" pid="3" name="MediaServiceImageTags">
    <vt:lpwstr/>
  </property>
  <property fmtid="{D5CDD505-2E9C-101B-9397-08002B2CF9AE}" pid="4" name="Order">
    <vt:r8>1053600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